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.sharepoint.com/sites/WO_Aanbestedingitop/Gedeelde documenten/General/Bijlagen bij aanbesteding/"/>
    </mc:Choice>
  </mc:AlternateContent>
  <xr:revisionPtr revIDLastSave="46" documentId="13_ncr:1_{A45F4F56-6FC3-4405-87D0-60B87C659717}" xr6:coauthVersionLast="47" xr6:coauthVersionMax="47" xr10:uidLastSave="{F7178A50-1E87-409A-B587-D4A5F9DB853A}"/>
  <bookViews>
    <workbookView xWindow="-90" yWindow="-16320" windowWidth="29040" windowHeight="15840" firstSheet="4" xr2:uid="{00000000-000D-0000-FFFF-FFFF00000000}"/>
  </bookViews>
  <sheets>
    <sheet name="Perceel 1" sheetId="2" r:id="rId1"/>
    <sheet name="Perceel 2" sheetId="3" r:id="rId2"/>
    <sheet name="Perceel 3" sheetId="4" r:id="rId3"/>
    <sheet name="Perceel 4" sheetId="7" r:id="rId4"/>
    <sheet name="Perceel 5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12" i="2" s="1"/>
  <c r="F15" i="2" s="1"/>
  <c r="F17" i="2" s="1"/>
  <c r="F21" i="2" s="1"/>
  <c r="D9" i="2"/>
  <c r="D12" i="2" s="1"/>
  <c r="D15" i="2" s="1"/>
  <c r="D17" i="2" s="1"/>
  <c r="D21" i="2" s="1"/>
  <c r="C22" i="2" l="1"/>
  <c r="C23" i="2" s="1"/>
</calcChain>
</file>

<file path=xl/sharedStrings.xml><?xml version="1.0" encoding="utf-8"?>
<sst xmlns="http://schemas.openxmlformats.org/spreadsheetml/2006/main" count="63" uniqueCount="36">
  <si>
    <t>U dient enkel de geel gearceerde velden in te vullen.</t>
  </si>
  <si>
    <t>Tarievenblad perceel 1</t>
  </si>
  <si>
    <t xml:space="preserve">Omrekenfactor: </t>
  </si>
  <si>
    <t>Fase A</t>
  </si>
  <si>
    <t>Fase B</t>
  </si>
  <si>
    <t>Component 1</t>
  </si>
  <si>
    <t>Uurtarief</t>
  </si>
  <si>
    <t>Component 2*</t>
  </si>
  <si>
    <t>Verlof</t>
  </si>
  <si>
    <t>Component 3*</t>
  </si>
  <si>
    <t>Werkgeverslasten</t>
  </si>
  <si>
    <t>Component 4*</t>
  </si>
  <si>
    <t>Overige directe kosten</t>
  </si>
  <si>
    <t>Kostprijs</t>
  </si>
  <si>
    <t>Bureaumarge</t>
  </si>
  <si>
    <t xml:space="preserve">Omrekenfactor </t>
  </si>
  <si>
    <t>Gemiddelde omrekenfactor</t>
  </si>
  <si>
    <t>Gemiddeld omrekenfactor ter beoordeling</t>
  </si>
  <si>
    <t>Totaaltarief is component 1 x (componenten 2+3+4) = tarief x omrekenfactor</t>
  </si>
  <si>
    <t>Voor een gemiddelde omrekenfactor (ter beoordeling) van 1,7 scoort de inschrijver het maximum aantal punten. Zie ook de scoretabel in de Inschrijvingsleidraad</t>
  </si>
  <si>
    <t>Component 2</t>
  </si>
  <si>
    <t>Vakantiedagen,feestdagen, opleidingsdagen, kort verzuim, ziekte en vakantiebijslag</t>
  </si>
  <si>
    <t>Component 3</t>
  </si>
  <si>
    <t>Premie sectorfonds, Premie WAO/WIA, Werkhervattingskas WGA, Werkhervattingskas ZW-flex, Premie zorgverzekeringswet, premie werkloosheidswet, aanvulling ziektewet, pensioenpremie, premie sociaal fonds, scholing</t>
  </si>
  <si>
    <t>Component 4</t>
  </si>
  <si>
    <t>Overige directe lasten</t>
  </si>
  <si>
    <t>Naam inschrijver</t>
  </si>
  <si>
    <t>Naam tekenbevoegde</t>
  </si>
  <si>
    <t>Functie tekenbevoegde</t>
  </si>
  <si>
    <t>Datum</t>
  </si>
  <si>
    <t>Handtekening 
(tekenbevoegde)</t>
  </si>
  <si>
    <t>Tarievenblad perceel 2</t>
  </si>
  <si>
    <t xml:space="preserve">Makelaarstarief per uur </t>
  </si>
  <si>
    <t>Tarievenblad perceel 3</t>
  </si>
  <si>
    <t>Tarievenblad perceel 4</t>
  </si>
  <si>
    <t>Tarievenblad perceel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</si>
</sst>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00"/>
    <numFmt numFmtId="165" formatCode="0.0"/>
  </numFmts>
  <fonts count="15">
    <font>
      <sz val="9"/>
      <color theme="1"/>
      <name val="Arial"/>
      <family val="2"/>
    </font>
    <font>
      <sz val="9"/>
      <color theme="1"/>
      <name val="Arial"/>
      <family val="2"/>
    </font>
    <font>
      <i/>
      <sz val="9"/>
      <name val="Verdana"/>
      <family val="2"/>
    </font>
    <font>
      <b/>
      <sz val="18"/>
      <name val="Verdana"/>
      <family val="2"/>
    </font>
    <font>
      <b/>
      <sz val="9"/>
      <name val="Verdana"/>
      <family val="2"/>
    </font>
    <font>
      <b/>
      <sz val="9"/>
      <color theme="1" tint="0.249977111117893"/>
      <name val="Verdana"/>
      <family val="2"/>
    </font>
    <font>
      <sz val="9"/>
      <name val="Verdana"/>
      <family val="2"/>
    </font>
    <font>
      <sz val="10"/>
      <name val="Arial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Arial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b/>
      <sz val="14"/>
      <name val="Verdana"/>
      <family val="2"/>
    </font>
    <font>
      <b/>
      <sz val="14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/>
    <xf numFmtId="0" fontId="5" fillId="2" borderId="5" xfId="0" applyFont="1" applyFill="1" applyBorder="1"/>
    <xf numFmtId="0" fontId="5" fillId="2" borderId="6" xfId="0" applyFont="1" applyFill="1" applyBorder="1"/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/>
    <xf numFmtId="0" fontId="6" fillId="2" borderId="7" xfId="0" applyFont="1" applyFill="1" applyBorder="1"/>
    <xf numFmtId="2" fontId="6" fillId="2" borderId="6" xfId="0" applyNumberFormat="1" applyFont="1" applyFill="1" applyBorder="1"/>
    <xf numFmtId="2" fontId="6" fillId="2" borderId="8" xfId="0" applyNumberFormat="1" applyFont="1" applyFill="1" applyBorder="1"/>
    <xf numFmtId="0" fontId="6" fillId="2" borderId="6" xfId="0" applyFont="1" applyFill="1" applyBorder="1" applyAlignment="1" applyProtection="1">
      <alignment vertical="top"/>
      <protection hidden="1"/>
    </xf>
    <xf numFmtId="0" fontId="6" fillId="2" borderId="6" xfId="0" quotePrefix="1" applyFont="1" applyFill="1" applyBorder="1" applyAlignment="1" applyProtection="1">
      <alignment vertical="top"/>
      <protection hidden="1"/>
    </xf>
    <xf numFmtId="0" fontId="6" fillId="2" borderId="5" xfId="0" applyFont="1" applyFill="1" applyBorder="1" applyAlignment="1" applyProtection="1">
      <alignment vertical="top"/>
      <protection hidden="1"/>
    </xf>
    <xf numFmtId="0" fontId="4" fillId="2" borderId="6" xfId="0" applyFont="1" applyFill="1" applyBorder="1" applyAlignment="1" applyProtection="1">
      <alignment horizontal="right" vertical="top"/>
      <protection hidden="1"/>
    </xf>
    <xf numFmtId="0" fontId="4" fillId="2" borderId="5" xfId="0" applyFont="1" applyFill="1" applyBorder="1" applyAlignment="1" applyProtection="1">
      <alignment horizontal="left" vertical="top"/>
      <protection hidden="1"/>
    </xf>
    <xf numFmtId="0" fontId="7" fillId="2" borderId="0" xfId="0" applyFont="1" applyFill="1"/>
    <xf numFmtId="0" fontId="5" fillId="2" borderId="5" xfId="0" applyFont="1" applyFill="1" applyBorder="1" applyAlignment="1" applyProtection="1">
      <alignment vertical="top"/>
      <protection hidden="1"/>
    </xf>
    <xf numFmtId="0" fontId="6" fillId="2" borderId="0" xfId="0" quotePrefix="1" applyFont="1" applyFill="1" applyAlignment="1" applyProtection="1">
      <alignment vertical="top"/>
      <protection hidden="1"/>
    </xf>
    <xf numFmtId="165" fontId="6" fillId="2" borderId="7" xfId="0" applyNumberFormat="1" applyFont="1" applyFill="1" applyBorder="1" applyAlignment="1" applyProtection="1">
      <alignment vertical="top"/>
      <protection hidden="1"/>
    </xf>
    <xf numFmtId="165" fontId="6" fillId="2" borderId="6" xfId="0" applyNumberFormat="1" applyFont="1" applyFill="1" applyBorder="1" applyAlignment="1" applyProtection="1">
      <alignment vertical="top"/>
      <protection hidden="1"/>
    </xf>
    <xf numFmtId="165" fontId="6" fillId="2" borderId="8" xfId="0" applyNumberFormat="1" applyFont="1" applyFill="1" applyBorder="1" applyAlignment="1" applyProtection="1">
      <alignment vertical="top"/>
      <protection hidden="1"/>
    </xf>
    <xf numFmtId="165" fontId="6" fillId="2" borderId="7" xfId="0" applyNumberFormat="1" applyFont="1" applyFill="1" applyBorder="1" applyAlignment="1" applyProtection="1">
      <alignment vertical="top"/>
      <protection locked="0"/>
    </xf>
    <xf numFmtId="165" fontId="6" fillId="0" borderId="7" xfId="0" applyNumberFormat="1" applyFont="1" applyBorder="1" applyAlignment="1" applyProtection="1">
      <alignment vertical="top"/>
      <protection locked="0"/>
    </xf>
    <xf numFmtId="165" fontId="6" fillId="3" borderId="10" xfId="0" applyNumberFormat="1" applyFont="1" applyFill="1" applyBorder="1" applyAlignment="1" applyProtection="1">
      <alignment vertical="top"/>
      <protection hidden="1"/>
    </xf>
    <xf numFmtId="165" fontId="6" fillId="3" borderId="11" xfId="0" applyNumberFormat="1" applyFont="1" applyFill="1" applyBorder="1" applyAlignment="1" applyProtection="1">
      <alignment vertical="top"/>
      <protection hidden="1"/>
    </xf>
    <xf numFmtId="165" fontId="0" fillId="0" borderId="0" xfId="0" applyNumberFormat="1"/>
    <xf numFmtId="165" fontId="6" fillId="3" borderId="10" xfId="0" applyNumberFormat="1" applyFont="1" applyFill="1" applyBorder="1" applyAlignment="1" applyProtection="1">
      <alignment vertical="top"/>
      <protection locked="0"/>
    </xf>
    <xf numFmtId="165" fontId="6" fillId="2" borderId="0" xfId="0" applyNumberFormat="1" applyFont="1" applyFill="1" applyAlignment="1" applyProtection="1">
      <alignment vertical="top"/>
      <protection hidden="1"/>
    </xf>
    <xf numFmtId="165" fontId="4" fillId="2" borderId="7" xfId="0" applyNumberFormat="1" applyFont="1" applyFill="1" applyBorder="1" applyAlignment="1" applyProtection="1">
      <alignment horizontal="right" vertical="top"/>
      <protection hidden="1"/>
    </xf>
    <xf numFmtId="165" fontId="4" fillId="2" borderId="7" xfId="0" applyNumberFormat="1" applyFont="1" applyFill="1" applyBorder="1" applyAlignment="1" applyProtection="1">
      <alignment vertical="top"/>
      <protection hidden="1"/>
    </xf>
    <xf numFmtId="165" fontId="4" fillId="2" borderId="6" xfId="0" applyNumberFormat="1" applyFont="1" applyFill="1" applyBorder="1" applyAlignment="1" applyProtection="1">
      <alignment vertical="top"/>
      <protection hidden="1"/>
    </xf>
    <xf numFmtId="165" fontId="4" fillId="2" borderId="8" xfId="0" applyNumberFormat="1" applyFont="1" applyFill="1" applyBorder="1" applyAlignment="1" applyProtection="1">
      <alignment vertical="top"/>
      <protection hidden="1"/>
    </xf>
    <xf numFmtId="165" fontId="6" fillId="3" borderId="9" xfId="0" applyNumberFormat="1" applyFont="1" applyFill="1" applyBorder="1" applyAlignment="1" applyProtection="1">
      <alignment vertical="top"/>
      <protection locked="0"/>
    </xf>
    <xf numFmtId="0" fontId="2" fillId="3" borderId="0" xfId="0" applyFont="1" applyFill="1"/>
    <xf numFmtId="0" fontId="11" fillId="0" borderId="1" xfId="0" applyFont="1" applyBorder="1"/>
    <xf numFmtId="0" fontId="12" fillId="0" borderId="0" xfId="0" applyFont="1"/>
    <xf numFmtId="0" fontId="10" fillId="0" borderId="0" xfId="0" applyFont="1"/>
    <xf numFmtId="0" fontId="8" fillId="3" borderId="12" xfId="0" applyFont="1" applyFill="1" applyBorder="1" applyAlignment="1" applyProtection="1">
      <alignment vertical="top"/>
      <protection locked="0"/>
    </xf>
    <xf numFmtId="0" fontId="8" fillId="3" borderId="13" xfId="0" applyFont="1" applyFill="1" applyBorder="1" applyAlignment="1" applyProtection="1">
      <alignment vertical="top"/>
      <protection locked="0"/>
    </xf>
    <xf numFmtId="0" fontId="0" fillId="2" borderId="0" xfId="0" applyFill="1"/>
    <xf numFmtId="0" fontId="8" fillId="2" borderId="7" xfId="0" applyFont="1" applyFill="1" applyBorder="1" applyAlignment="1" applyProtection="1">
      <alignment vertical="top"/>
      <protection locked="0"/>
    </xf>
    <xf numFmtId="0" fontId="13" fillId="2" borderId="0" xfId="0" applyFont="1" applyFill="1"/>
    <xf numFmtId="0" fontId="14" fillId="0" borderId="0" xfId="0" applyFont="1"/>
    <xf numFmtId="0" fontId="9" fillId="0" borderId="1" xfId="0" applyFont="1" applyBorder="1"/>
    <xf numFmtId="44" fontId="0" fillId="3" borderId="1" xfId="0" applyNumberFormat="1" applyFill="1" applyBorder="1"/>
    <xf numFmtId="165" fontId="4" fillId="2" borderId="6" xfId="1" applyNumberFormat="1" applyFont="1" applyFill="1" applyBorder="1" applyAlignment="1" applyProtection="1">
      <alignment vertical="top"/>
    </xf>
    <xf numFmtId="165" fontId="4" fillId="2" borderId="8" xfId="1" applyNumberFormat="1" applyFont="1" applyFill="1" applyBorder="1" applyAlignment="1" applyProtection="1">
      <alignment vertical="top"/>
    </xf>
    <xf numFmtId="0" fontId="4" fillId="2" borderId="5" xfId="0" applyFont="1" applyFill="1" applyBorder="1"/>
    <xf numFmtId="0" fontId="11" fillId="0" borderId="1" xfId="0" applyFont="1" applyBorder="1" applyAlignment="1">
      <alignment horizontal="left" vertical="top" wrapText="1"/>
    </xf>
    <xf numFmtId="0" fontId="8" fillId="3" borderId="12" xfId="0" applyFont="1" applyFill="1" applyBorder="1" applyAlignment="1" applyProtection="1">
      <alignment horizontal="center" vertical="top"/>
      <protection locked="0"/>
    </xf>
    <xf numFmtId="0" fontId="8" fillId="3" borderId="13" xfId="0" applyFont="1" applyFill="1" applyBorder="1" applyAlignment="1" applyProtection="1">
      <alignment horizontal="center" vertical="top"/>
      <protection locked="0"/>
    </xf>
    <xf numFmtId="0" fontId="8" fillId="3" borderId="14" xfId="0" applyFont="1" applyFill="1" applyBorder="1" applyAlignment="1" applyProtection="1">
      <alignment horizontal="center" vertical="top"/>
      <protection locked="0"/>
    </xf>
    <xf numFmtId="0" fontId="8" fillId="3" borderId="15" xfId="0" applyFont="1" applyFill="1" applyBorder="1" applyAlignment="1" applyProtection="1">
      <alignment horizontal="center" vertical="top"/>
      <protection locked="0"/>
    </xf>
    <xf numFmtId="0" fontId="8" fillId="3" borderId="9" xfId="0" applyFont="1" applyFill="1" applyBorder="1" applyAlignment="1" applyProtection="1">
      <alignment horizontal="center" vertical="top"/>
      <protection locked="0"/>
    </xf>
    <xf numFmtId="0" fontId="8" fillId="3" borderId="16" xfId="0" applyFont="1" applyFill="1" applyBorder="1" applyAlignment="1" applyProtection="1">
      <alignment horizontal="center" vertical="top"/>
      <protection locked="0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5" fillId="2" borderId="5" xfId="0" applyFont="1" applyFill="1" applyBorder="1" applyAlignment="1" applyProtection="1">
      <alignment vertical="top"/>
      <protection hidden="1"/>
    </xf>
    <xf numFmtId="164" fontId="4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3" fillId="2" borderId="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5" fillId="2" borderId="5" xfId="0" applyFont="1" applyFill="1" applyBorder="1" applyAlignment="1" applyProtection="1">
      <alignment horizontal="left" vertical="top"/>
      <protection hidden="1"/>
    </xf>
    <xf numFmtId="0" fontId="8" fillId="3" borderId="1" xfId="0" applyFont="1" applyFill="1" applyBorder="1" applyAlignment="1" applyProtection="1">
      <alignment horizontal="center" vertical="top"/>
      <protection locked="0"/>
    </xf>
    <xf numFmtId="0" fontId="8" fillId="3" borderId="12" xfId="0" applyFont="1" applyFill="1" applyBorder="1" applyAlignment="1" applyProtection="1">
      <alignment horizontal="left" vertical="top"/>
      <protection locked="0"/>
    </xf>
    <xf numFmtId="0" fontId="8" fillId="3" borderId="13" xfId="0" applyFont="1" applyFill="1" applyBorder="1" applyAlignment="1" applyProtection="1">
      <alignment horizontal="left" vertical="top"/>
      <protection locked="0"/>
    </xf>
    <xf numFmtId="0" fontId="8" fillId="3" borderId="17" xfId="0" applyFont="1" applyFill="1" applyBorder="1" applyAlignment="1" applyProtection="1">
      <alignment horizontal="left" vertical="top"/>
      <protection locked="0"/>
    </xf>
    <xf numFmtId="0" fontId="8" fillId="3" borderId="1" xfId="0" applyFont="1" applyFill="1" applyBorder="1" applyAlignment="1" applyProtection="1">
      <alignment horizontal="left" vertical="top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E757-AC00-4B44-9F56-3B336B93DC19}">
  <dimension ref="A1:H38"/>
  <sheetViews>
    <sheetView showGridLines="0" tabSelected="1" workbookViewId="0">
      <selection activeCell="I20" sqref="I20"/>
    </sheetView>
  </sheetViews>
  <sheetFormatPr defaultRowHeight="11.45"/>
  <cols>
    <col min="1" max="1" width="49.85546875" customWidth="1"/>
    <col min="2" max="2" width="25.5703125" bestFit="1" customWidth="1"/>
    <col min="3" max="3" width="9.28515625" bestFit="1" customWidth="1"/>
    <col min="4" max="4" width="11.7109375" bestFit="1" customWidth="1"/>
    <col min="6" max="6" width="10.140625" bestFit="1" customWidth="1"/>
    <col min="12" max="12" width="28.42578125" customWidth="1"/>
  </cols>
  <sheetData>
    <row r="1" spans="1:6" ht="22.15">
      <c r="A1" s="32" t="s">
        <v>0</v>
      </c>
      <c r="B1" s="1"/>
      <c r="C1" s="1"/>
      <c r="D1" s="1"/>
      <c r="E1" s="1"/>
      <c r="F1" s="1"/>
    </row>
    <row r="2" spans="1:6" ht="22.9" thickBot="1">
      <c r="A2" s="40" t="s">
        <v>1</v>
      </c>
      <c r="B2" s="1"/>
      <c r="C2" s="1"/>
      <c r="D2" s="1"/>
      <c r="E2" s="1"/>
      <c r="F2" s="1"/>
    </row>
    <row r="3" spans="1:6" ht="12" thickBot="1">
      <c r="A3" s="60" t="s">
        <v>2</v>
      </c>
      <c r="B3" s="61"/>
      <c r="C3" s="61"/>
      <c r="D3" s="61"/>
      <c r="E3" s="61"/>
      <c r="F3" s="62"/>
    </row>
    <row r="4" spans="1:6">
      <c r="A4" s="2"/>
      <c r="B4" s="3"/>
      <c r="C4" s="63" t="s">
        <v>3</v>
      </c>
      <c r="D4" s="64"/>
      <c r="E4" s="63" t="s">
        <v>4</v>
      </c>
      <c r="F4" s="65"/>
    </row>
    <row r="5" spans="1:6">
      <c r="A5" s="4"/>
      <c r="B5" s="5"/>
      <c r="C5" s="6"/>
      <c r="D5" s="7"/>
      <c r="E5" s="6"/>
      <c r="F5" s="8"/>
    </row>
    <row r="6" spans="1:6">
      <c r="A6" s="15" t="s">
        <v>5</v>
      </c>
      <c r="B6" s="9" t="s">
        <v>6</v>
      </c>
      <c r="C6" s="17"/>
      <c r="D6" s="18">
        <v>100</v>
      </c>
      <c r="E6" s="17"/>
      <c r="F6" s="19">
        <v>100</v>
      </c>
    </row>
    <row r="7" spans="1:6">
      <c r="A7" s="15"/>
      <c r="B7" s="9"/>
      <c r="C7" s="17"/>
      <c r="D7" s="18"/>
      <c r="E7" s="17"/>
      <c r="F7" s="19"/>
    </row>
    <row r="8" spans="1:6">
      <c r="A8" s="66" t="s">
        <v>7</v>
      </c>
      <c r="B8" s="16" t="s">
        <v>8</v>
      </c>
      <c r="C8" s="21"/>
      <c r="D8" s="22"/>
      <c r="E8" s="20"/>
      <c r="F8" s="23"/>
    </row>
    <row r="9" spans="1:6">
      <c r="A9" s="66"/>
      <c r="B9" s="16"/>
      <c r="C9" s="21"/>
      <c r="D9" s="18">
        <f>D6+D8</f>
        <v>100</v>
      </c>
      <c r="E9" s="24"/>
      <c r="F9" s="19">
        <f>F6+F8</f>
        <v>100</v>
      </c>
    </row>
    <row r="10" spans="1:6">
      <c r="A10" s="15"/>
      <c r="B10" s="9"/>
      <c r="C10" s="17"/>
      <c r="D10" s="18"/>
      <c r="E10" s="17"/>
      <c r="F10" s="19"/>
    </row>
    <row r="11" spans="1:6" ht="13.15">
      <c r="A11" s="57" t="s">
        <v>9</v>
      </c>
      <c r="B11" s="14" t="s">
        <v>10</v>
      </c>
      <c r="C11" s="21"/>
      <c r="D11" s="22"/>
      <c r="E11" s="17"/>
      <c r="F11" s="25"/>
    </row>
    <row r="12" spans="1:6" ht="13.15">
      <c r="A12" s="57"/>
      <c r="B12" s="14"/>
      <c r="C12" s="21"/>
      <c r="D12" s="18">
        <f>D9+D11</f>
        <v>100</v>
      </c>
      <c r="E12" s="17"/>
      <c r="F12" s="19">
        <f>F9+F11</f>
        <v>100</v>
      </c>
    </row>
    <row r="13" spans="1:6">
      <c r="A13" s="57"/>
      <c r="B13" s="9"/>
      <c r="C13" s="17"/>
      <c r="D13" s="18"/>
      <c r="E13" s="17"/>
      <c r="F13" s="19"/>
    </row>
    <row r="14" spans="1:6">
      <c r="A14" s="15" t="s">
        <v>11</v>
      </c>
      <c r="B14" s="10" t="s">
        <v>12</v>
      </c>
      <c r="C14" s="17"/>
      <c r="D14" s="25"/>
      <c r="E14" s="26"/>
      <c r="F14" s="25"/>
    </row>
    <row r="15" spans="1:6">
      <c r="A15" s="11"/>
      <c r="B15" s="9"/>
      <c r="C15" s="17"/>
      <c r="D15" s="18">
        <f>D12+D14</f>
        <v>100</v>
      </c>
      <c r="E15" s="26"/>
      <c r="F15" s="18">
        <f>F12+F14</f>
        <v>100</v>
      </c>
    </row>
    <row r="16" spans="1:6">
      <c r="A16" s="11"/>
      <c r="B16" s="9"/>
      <c r="C16" s="17"/>
      <c r="D16" s="18"/>
      <c r="E16" s="17"/>
      <c r="F16" s="19"/>
    </row>
    <row r="17" spans="1:6">
      <c r="A17" s="11"/>
      <c r="B17" s="12" t="s">
        <v>13</v>
      </c>
      <c r="C17" s="27"/>
      <c r="D17" s="44">
        <f>D15</f>
        <v>100</v>
      </c>
      <c r="E17" s="27"/>
      <c r="F17" s="45">
        <f>F15</f>
        <v>100</v>
      </c>
    </row>
    <row r="18" spans="1:6">
      <c r="A18" s="11"/>
      <c r="B18" s="9"/>
      <c r="C18" s="28"/>
      <c r="D18" s="29"/>
      <c r="E18" s="28"/>
      <c r="F18" s="30"/>
    </row>
    <row r="19" spans="1:6">
      <c r="A19" s="11"/>
      <c r="B19" s="10" t="s">
        <v>14</v>
      </c>
      <c r="C19" s="31"/>
      <c r="D19" s="18"/>
      <c r="E19" s="31"/>
      <c r="F19" s="19"/>
    </row>
    <row r="20" spans="1:6">
      <c r="A20" s="13"/>
      <c r="B20" s="9"/>
      <c r="C20" s="17"/>
      <c r="D20" s="18"/>
      <c r="E20" s="17"/>
      <c r="F20" s="19"/>
    </row>
    <row r="21" spans="1:6">
      <c r="A21" s="46"/>
      <c r="B21" s="12" t="s">
        <v>15</v>
      </c>
      <c r="C21" s="27"/>
      <c r="D21" s="29">
        <f>D17+C19</f>
        <v>100</v>
      </c>
      <c r="E21" s="27"/>
      <c r="F21" s="30">
        <f>F17+E19</f>
        <v>100</v>
      </c>
    </row>
    <row r="22" spans="1:6" ht="22.15">
      <c r="A22" s="58" t="s">
        <v>16</v>
      </c>
      <c r="B22" s="58"/>
      <c r="C22" s="59">
        <f>SUM(D21+F21)/2</f>
        <v>100</v>
      </c>
      <c r="D22" s="59"/>
      <c r="E22" s="59"/>
      <c r="F22" s="59"/>
    </row>
    <row r="23" spans="1:6" ht="22.15">
      <c r="A23" s="58" t="s">
        <v>17</v>
      </c>
      <c r="B23" s="58"/>
      <c r="C23" s="59">
        <f>C22/100</f>
        <v>1</v>
      </c>
      <c r="D23" s="59"/>
      <c r="E23" s="59"/>
      <c r="F23" s="59"/>
    </row>
    <row r="25" spans="1:6">
      <c r="A25" s="34" t="s">
        <v>18</v>
      </c>
    </row>
    <row r="26" spans="1:6">
      <c r="A26" s="34" t="s">
        <v>19</v>
      </c>
    </row>
    <row r="28" spans="1:6" ht="27" customHeight="1">
      <c r="A28" s="33" t="s">
        <v>20</v>
      </c>
      <c r="B28" s="55" t="s">
        <v>21</v>
      </c>
      <c r="C28" s="55"/>
      <c r="D28" s="55"/>
      <c r="E28" s="55"/>
    </row>
    <row r="29" spans="1:6" ht="63" customHeight="1">
      <c r="A29" s="33" t="s">
        <v>22</v>
      </c>
      <c r="B29" s="55" t="s">
        <v>23</v>
      </c>
      <c r="C29" s="55"/>
      <c r="D29" s="55"/>
      <c r="E29" s="55"/>
    </row>
    <row r="30" spans="1:6">
      <c r="A30" s="33" t="s">
        <v>24</v>
      </c>
      <c r="B30" s="56" t="s">
        <v>25</v>
      </c>
      <c r="C30" s="56"/>
      <c r="D30" s="56"/>
      <c r="E30" s="56"/>
    </row>
    <row r="32" spans="1:6" ht="12">
      <c r="A32" s="35"/>
      <c r="B32" s="35"/>
    </row>
    <row r="33" spans="1:8">
      <c r="A33" s="54" t="s">
        <v>26</v>
      </c>
      <c r="B33" s="54"/>
      <c r="C33" s="36"/>
      <c r="D33" s="37"/>
      <c r="E33" s="37"/>
      <c r="F33" s="37"/>
      <c r="G33" s="39"/>
      <c r="H33" s="38"/>
    </row>
    <row r="34" spans="1:8">
      <c r="A34" s="54" t="s">
        <v>27</v>
      </c>
      <c r="B34" s="54"/>
      <c r="C34" s="48"/>
      <c r="D34" s="49"/>
      <c r="E34" s="49"/>
      <c r="F34" s="49"/>
      <c r="G34" s="39"/>
      <c r="H34" s="38"/>
    </row>
    <row r="35" spans="1:8">
      <c r="A35" s="54" t="s">
        <v>28</v>
      </c>
      <c r="B35" s="54"/>
      <c r="C35" s="48"/>
      <c r="D35" s="49"/>
      <c r="E35" s="49"/>
      <c r="F35" s="49"/>
      <c r="G35" s="39"/>
      <c r="H35" s="38"/>
    </row>
    <row r="36" spans="1:8">
      <c r="A36" s="54" t="s">
        <v>29</v>
      </c>
      <c r="B36" s="54"/>
      <c r="C36" s="48"/>
      <c r="D36" s="49"/>
      <c r="E36" s="49"/>
      <c r="F36" s="49"/>
      <c r="G36" s="39"/>
      <c r="H36" s="38"/>
    </row>
    <row r="37" spans="1:8">
      <c r="A37" s="47" t="s">
        <v>30</v>
      </c>
      <c r="B37" s="47"/>
      <c r="C37" s="50"/>
      <c r="D37" s="51"/>
      <c r="E37" s="51"/>
      <c r="F37" s="51"/>
      <c r="G37" s="39"/>
      <c r="H37" s="38"/>
    </row>
    <row r="38" spans="1:8" ht="38.450000000000003" customHeight="1">
      <c r="A38" s="47"/>
      <c r="B38" s="47"/>
      <c r="C38" s="52"/>
      <c r="D38" s="53"/>
      <c r="E38" s="53"/>
      <c r="F38" s="53"/>
      <c r="G38" s="39"/>
      <c r="H38" s="38"/>
    </row>
  </sheetData>
  <mergeCells count="21">
    <mergeCell ref="A3:F3"/>
    <mergeCell ref="C4:D4"/>
    <mergeCell ref="E4:F4"/>
    <mergeCell ref="A8:A9"/>
    <mergeCell ref="B28:E28"/>
    <mergeCell ref="A23:B23"/>
    <mergeCell ref="C23:F23"/>
    <mergeCell ref="B29:E29"/>
    <mergeCell ref="B30:E30"/>
    <mergeCell ref="A33:B33"/>
    <mergeCell ref="A11:A13"/>
    <mergeCell ref="A22:B22"/>
    <mergeCell ref="C22:F22"/>
    <mergeCell ref="A37:B38"/>
    <mergeCell ref="C34:F34"/>
    <mergeCell ref="C35:F35"/>
    <mergeCell ref="C36:F36"/>
    <mergeCell ref="C37:F38"/>
    <mergeCell ref="A34:B34"/>
    <mergeCell ref="A35:B35"/>
    <mergeCell ref="A36:B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C8B9-9709-49E2-B842-3727C784FB0F}">
  <dimension ref="A1:F12"/>
  <sheetViews>
    <sheetView showGridLines="0" workbookViewId="0">
      <selection activeCell="C7" sqref="C7:F7"/>
    </sheetView>
  </sheetViews>
  <sheetFormatPr defaultRowHeight="11.45"/>
  <cols>
    <col min="1" max="1" width="51.85546875" bestFit="1" customWidth="1"/>
  </cols>
  <sheetData>
    <row r="1" spans="1:6">
      <c r="A1" s="32" t="s">
        <v>0</v>
      </c>
    </row>
    <row r="2" spans="1:6" ht="17.45">
      <c r="A2" s="41" t="s">
        <v>31</v>
      </c>
    </row>
    <row r="4" spans="1:6">
      <c r="A4" s="42" t="s">
        <v>32</v>
      </c>
      <c r="B4" s="43"/>
    </row>
    <row r="7" spans="1:6">
      <c r="A7" s="54" t="s">
        <v>26</v>
      </c>
      <c r="B7" s="54"/>
      <c r="C7" s="68"/>
      <c r="D7" s="69"/>
      <c r="E7" s="69"/>
      <c r="F7" s="70"/>
    </row>
    <row r="8" spans="1:6">
      <c r="A8" s="54" t="s">
        <v>27</v>
      </c>
      <c r="B8" s="54"/>
      <c r="C8" s="67"/>
      <c r="D8" s="67"/>
      <c r="E8" s="67"/>
      <c r="F8" s="67"/>
    </row>
    <row r="9" spans="1:6">
      <c r="A9" s="54" t="s">
        <v>28</v>
      </c>
      <c r="B9" s="54"/>
      <c r="C9" s="67"/>
      <c r="D9" s="67"/>
      <c r="E9" s="67"/>
      <c r="F9" s="67"/>
    </row>
    <row r="10" spans="1:6">
      <c r="A10" s="54" t="s">
        <v>29</v>
      </c>
      <c r="B10" s="54"/>
      <c r="C10" s="67"/>
      <c r="D10" s="67"/>
      <c r="E10" s="67"/>
      <c r="F10" s="67"/>
    </row>
    <row r="11" spans="1:6">
      <c r="A11" s="47" t="s">
        <v>30</v>
      </c>
      <c r="B11" s="47"/>
      <c r="C11" s="67"/>
      <c r="D11" s="67"/>
      <c r="E11" s="67"/>
      <c r="F11" s="67"/>
    </row>
    <row r="12" spans="1:6">
      <c r="A12" s="47"/>
      <c r="B12" s="47"/>
      <c r="C12" s="67"/>
      <c r="D12" s="67"/>
      <c r="E12" s="67"/>
      <c r="F12" s="67"/>
    </row>
  </sheetData>
  <mergeCells count="10">
    <mergeCell ref="A11:B12"/>
    <mergeCell ref="C11:F12"/>
    <mergeCell ref="C7:F7"/>
    <mergeCell ref="A7:B7"/>
    <mergeCell ref="A8:B8"/>
    <mergeCell ref="C8:F8"/>
    <mergeCell ref="A9:B9"/>
    <mergeCell ref="C9:F9"/>
    <mergeCell ref="A10:B10"/>
    <mergeCell ref="C10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9DDB5-A8D6-4EF0-B6E9-6CFCB79F54EF}">
  <dimension ref="A1:F12"/>
  <sheetViews>
    <sheetView showGridLines="0" workbookViewId="0"/>
  </sheetViews>
  <sheetFormatPr defaultRowHeight="11.45"/>
  <cols>
    <col min="1" max="1" width="51.85546875" bestFit="1" customWidth="1"/>
  </cols>
  <sheetData>
    <row r="1" spans="1:6">
      <c r="A1" s="32" t="s">
        <v>0</v>
      </c>
    </row>
    <row r="2" spans="1:6" ht="17.45">
      <c r="A2" s="41" t="s">
        <v>33</v>
      </c>
    </row>
    <row r="4" spans="1:6">
      <c r="A4" s="42" t="s">
        <v>32</v>
      </c>
      <c r="B4" s="43"/>
    </row>
    <row r="7" spans="1:6">
      <c r="A7" s="54" t="s">
        <v>26</v>
      </c>
      <c r="B7" s="54"/>
      <c r="C7" s="68"/>
      <c r="D7" s="69"/>
      <c r="E7" s="69"/>
      <c r="F7" s="70"/>
    </row>
    <row r="8" spans="1:6">
      <c r="A8" s="54" t="s">
        <v>27</v>
      </c>
      <c r="B8" s="54"/>
      <c r="C8" s="71"/>
      <c r="D8" s="71"/>
      <c r="E8" s="71"/>
      <c r="F8" s="71"/>
    </row>
    <row r="9" spans="1:6">
      <c r="A9" s="54" t="s">
        <v>28</v>
      </c>
      <c r="B9" s="54"/>
      <c r="C9" s="71"/>
      <c r="D9" s="71"/>
      <c r="E9" s="71"/>
      <c r="F9" s="71"/>
    </row>
    <row r="10" spans="1:6">
      <c r="A10" s="54" t="s">
        <v>29</v>
      </c>
      <c r="B10" s="54"/>
      <c r="C10" s="71"/>
      <c r="D10" s="71"/>
      <c r="E10" s="71"/>
      <c r="F10" s="71"/>
    </row>
    <row r="11" spans="1:6">
      <c r="A11" s="47" t="s">
        <v>30</v>
      </c>
      <c r="B11" s="47"/>
      <c r="C11" s="71"/>
      <c r="D11" s="71"/>
      <c r="E11" s="71"/>
      <c r="F11" s="71"/>
    </row>
    <row r="12" spans="1:6">
      <c r="A12" s="47"/>
      <c r="B12" s="47"/>
      <c r="C12" s="71"/>
      <c r="D12" s="71"/>
      <c r="E12" s="71"/>
      <c r="F12" s="71"/>
    </row>
  </sheetData>
  <mergeCells count="10">
    <mergeCell ref="A11:B12"/>
    <mergeCell ref="C11:F12"/>
    <mergeCell ref="C7:F7"/>
    <mergeCell ref="A7:B7"/>
    <mergeCell ref="A8:B8"/>
    <mergeCell ref="C8:F8"/>
    <mergeCell ref="A9:B9"/>
    <mergeCell ref="C9:F9"/>
    <mergeCell ref="A10:B10"/>
    <mergeCell ref="C10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45FF8-41A2-46E0-ADC3-E83EFD89F097}">
  <dimension ref="A1:F12"/>
  <sheetViews>
    <sheetView showGridLines="0" workbookViewId="0">
      <selection activeCell="G35" sqref="G35"/>
    </sheetView>
  </sheetViews>
  <sheetFormatPr defaultRowHeight="12"/>
  <cols>
    <col min="1" max="1" width="51.85546875" bestFit="1" customWidth="1"/>
  </cols>
  <sheetData>
    <row r="1" spans="1:6" ht="11.45">
      <c r="A1" s="32" t="s">
        <v>0</v>
      </c>
    </row>
    <row r="2" spans="1:6" ht="17.45">
      <c r="A2" s="41" t="s">
        <v>34</v>
      </c>
    </row>
    <row r="4" spans="1:6" ht="11.45">
      <c r="A4" s="42" t="s">
        <v>32</v>
      </c>
      <c r="B4" s="43"/>
    </row>
    <row r="7" spans="1:6" ht="11.45">
      <c r="A7" s="54" t="s">
        <v>26</v>
      </c>
      <c r="B7" s="54"/>
      <c r="C7" s="68"/>
      <c r="D7" s="69"/>
      <c r="E7" s="69"/>
      <c r="F7" s="70"/>
    </row>
    <row r="8" spans="1:6" ht="11.45">
      <c r="A8" s="54" t="s">
        <v>27</v>
      </c>
      <c r="B8" s="54"/>
      <c r="C8" s="71"/>
      <c r="D8" s="71"/>
      <c r="E8" s="71"/>
      <c r="F8" s="71"/>
    </row>
    <row r="9" spans="1:6" ht="11.45">
      <c r="A9" s="54" t="s">
        <v>28</v>
      </c>
      <c r="B9" s="54"/>
      <c r="C9" s="71"/>
      <c r="D9" s="71"/>
      <c r="E9" s="71"/>
      <c r="F9" s="71"/>
    </row>
    <row r="10" spans="1:6" ht="11.45">
      <c r="A10" s="54" t="s">
        <v>29</v>
      </c>
      <c r="B10" s="54"/>
      <c r="C10" s="71"/>
      <c r="D10" s="71"/>
      <c r="E10" s="71"/>
      <c r="F10" s="71"/>
    </row>
    <row r="11" spans="1:6" ht="11.45">
      <c r="A11" s="47" t="s">
        <v>30</v>
      </c>
      <c r="B11" s="47"/>
      <c r="C11" s="71"/>
      <c r="D11" s="71"/>
      <c r="E11" s="71"/>
      <c r="F11" s="71"/>
    </row>
    <row r="12" spans="1:6" ht="11.45">
      <c r="A12" s="47"/>
      <c r="B12" s="47"/>
      <c r="C12" s="71"/>
      <c r="D12" s="71"/>
      <c r="E12" s="71"/>
      <c r="F12" s="71"/>
    </row>
  </sheetData>
  <mergeCells count="10">
    <mergeCell ref="A10:B10"/>
    <mergeCell ref="C10:F10"/>
    <mergeCell ref="A11:B12"/>
    <mergeCell ref="C11:F12"/>
    <mergeCell ref="A7:B7"/>
    <mergeCell ref="C7:F7"/>
    <mergeCell ref="A8:B8"/>
    <mergeCell ref="C8:F8"/>
    <mergeCell ref="A9:B9"/>
    <mergeCell ref="C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AC1B5-4C11-41F2-BE08-71EC527D9B81}">
  <dimension ref="A1:F12"/>
  <sheetViews>
    <sheetView showGridLines="0" workbookViewId="0">
      <selection activeCell="J36" sqref="J36"/>
    </sheetView>
  </sheetViews>
  <sheetFormatPr defaultRowHeight="12"/>
  <cols>
    <col min="1" max="1" width="51.85546875" bestFit="1" customWidth="1"/>
  </cols>
  <sheetData>
    <row r="1" spans="1:6" ht="11.45">
      <c r="A1" s="32" t="s">
        <v>0</v>
      </c>
    </row>
    <row r="2" spans="1:6" ht="17.45">
      <c r="A2" s="41" t="s">
        <v>35</v>
      </c>
    </row>
    <row r="4" spans="1:6" ht="11.45">
      <c r="A4" s="42" t="s">
        <v>32</v>
      </c>
      <c r="B4" s="43"/>
    </row>
    <row r="7" spans="1:6" ht="11.45">
      <c r="A7" s="54" t="s">
        <v>26</v>
      </c>
      <c r="B7" s="54"/>
      <c r="C7" s="68"/>
      <c r="D7" s="69"/>
      <c r="E7" s="69"/>
      <c r="F7" s="70"/>
    </row>
    <row r="8" spans="1:6" ht="11.45">
      <c r="A8" s="54" t="s">
        <v>27</v>
      </c>
      <c r="B8" s="54"/>
      <c r="C8" s="71"/>
      <c r="D8" s="71"/>
      <c r="E8" s="71"/>
      <c r="F8" s="71"/>
    </row>
    <row r="9" spans="1:6" ht="11.45">
      <c r="A9" s="54" t="s">
        <v>28</v>
      </c>
      <c r="B9" s="54"/>
      <c r="C9" s="71"/>
      <c r="D9" s="71"/>
      <c r="E9" s="71"/>
      <c r="F9" s="71"/>
    </row>
    <row r="10" spans="1:6" ht="11.45">
      <c r="A10" s="54" t="s">
        <v>29</v>
      </c>
      <c r="B10" s="54"/>
      <c r="C10" s="71"/>
      <c r="D10" s="71"/>
      <c r="E10" s="71"/>
      <c r="F10" s="71"/>
    </row>
    <row r="11" spans="1:6" ht="11.45">
      <c r="A11" s="47" t="s">
        <v>30</v>
      </c>
      <c r="B11" s="47"/>
      <c r="C11" s="71"/>
      <c r="D11" s="71"/>
      <c r="E11" s="71"/>
      <c r="F11" s="71"/>
    </row>
    <row r="12" spans="1:6" ht="11.45">
      <c r="A12" s="47"/>
      <c r="B12" s="47"/>
      <c r="C12" s="71"/>
      <c r="D12" s="71"/>
      <c r="E12" s="71"/>
      <c r="F12" s="71"/>
    </row>
  </sheetData>
  <mergeCells count="10">
    <mergeCell ref="A10:B10"/>
    <mergeCell ref="C10:F10"/>
    <mergeCell ref="A11:B12"/>
    <mergeCell ref="C11:F12"/>
    <mergeCell ref="A7:B7"/>
    <mergeCell ref="C7:F7"/>
    <mergeCell ref="A8:B8"/>
    <mergeCell ref="C8:F8"/>
    <mergeCell ref="A9:B9"/>
    <mergeCell ref="C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0A2034A0D06F478F4D2E299EF13996" ma:contentTypeVersion="5" ma:contentTypeDescription="Een nieuw document maken." ma:contentTypeScope="" ma:versionID="7479bd8c8c54835b07b62195d144893b">
  <xsd:schema xmlns:xsd="http://www.w3.org/2001/XMLSchema" xmlns:xs="http://www.w3.org/2001/XMLSchema" xmlns:p="http://schemas.microsoft.com/office/2006/metadata/properties" xmlns:ns2="505602d6-bc44-4859-83e2-5c91625d3062" xmlns:ns3="a2f4344c-445c-4c04-8fa5-0d4122b7ad34" targetNamespace="http://schemas.microsoft.com/office/2006/metadata/properties" ma:root="true" ma:fieldsID="45561f534a6d097865fb1924592eb2f0" ns2:_="" ns3:_="">
    <xsd:import namespace="505602d6-bc44-4859-83e2-5c91625d3062"/>
    <xsd:import namespace="a2f4344c-445c-4c04-8fa5-0d4122b7ad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602d6-bc44-4859-83e2-5c91625d30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4344c-445c-4c04-8fa5-0d4122b7ad3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01560C-5D79-42E6-96BD-4E39E2B19ACD}"/>
</file>

<file path=customXml/itemProps2.xml><?xml version="1.0" encoding="utf-8"?>
<ds:datastoreItem xmlns:ds="http://schemas.openxmlformats.org/officeDocument/2006/customXml" ds:itemID="{A0BC7771-37E1-41B6-B951-E72E0AC6B586}"/>
</file>

<file path=customXml/itemProps3.xml><?xml version="1.0" encoding="utf-8"?>
<ds:datastoreItem xmlns:ds="http://schemas.openxmlformats.org/officeDocument/2006/customXml" ds:itemID="{58788171-963D-48CC-A676-12873EFF9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Mostert, Merel</dc:creator>
  <cp:keywords/>
  <dc:description/>
  <cp:lastModifiedBy>Pieterse - Smid, Vera</cp:lastModifiedBy>
  <cp:revision/>
  <dcterms:created xsi:type="dcterms:W3CDTF">2020-03-19T11:55:16Z</dcterms:created>
  <dcterms:modified xsi:type="dcterms:W3CDTF">2023-11-09T11:03:11Z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1186062998</vt:i4>
  </property>
  <property fmtid="{D5CDD505-2E9C-101B-9397-08002B2CF9AE}" pid="3" name="_NewReviewCycle">
    <vt:lpwstr/>
  </property>
  <property fmtid="{D5CDD505-2E9C-101B-9397-08002B2CF9AE}" pid="4" name="_EmailSubject">
    <vt:lpwstr>stukken uitzenkdrachten</vt:lpwstr>
  </property>
  <property fmtid="{D5CDD505-2E9C-101B-9397-08002B2CF9AE}" pid="5" name="_AuthorEmail">
    <vt:lpwstr>mmostert@hhdelfland.nl</vt:lpwstr>
  </property>
  <property fmtid="{D5CDD505-2E9C-101B-9397-08002B2CF9AE}" pid="6" name="_AuthorEmailDisplayName">
    <vt:lpwstr>Mostert, Merel</vt:lpwstr>
  </property>
  <property fmtid="{D5CDD505-2E9C-101B-9397-08002B2CF9AE}" pid="7" name="_ReviewingToolsShownOnce">
    <vt:lpwstr/>
  </property>
  <property fmtid="{D5CDD505-2E9C-101B-9397-08002B2CF9AE}" pid="8" name="eDOCS AutoSave">
    <vt:lpwstr/>
  </property>
  <property fmtid="{D5CDD505-2E9C-101B-9397-08002B2CF9AE}" pid="9" name="ContentTypeId">
    <vt:lpwstr>0x010100330A2034A0D06F478F4D2E299EF13996</vt:lpwstr>
  </property>
</Properties>
</file>